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r\Desktop\"/>
    </mc:Choice>
  </mc:AlternateContent>
  <xr:revisionPtr revIDLastSave="0" documentId="8_{BFAE95F2-2703-4212-93B6-9B1CC190A774}" xr6:coauthVersionLast="47" xr6:coauthVersionMax="47" xr10:uidLastSave="{00000000-0000-0000-0000-000000000000}"/>
  <bookViews>
    <workbookView xWindow="4770" yWindow="3525" windowWidth="21705" windowHeight="11325" activeTab="2" xr2:uid="{00000000-000D-0000-FFFF-FFFF00000000}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8" i="7" l="1"/>
  <c r="C19" i="7"/>
  <c r="C20" i="7"/>
  <c r="C21" i="7"/>
  <c r="C22" i="7"/>
  <c r="C23" i="7"/>
  <c r="C24" i="7"/>
  <c r="C25" i="7"/>
  <c r="C26" i="7"/>
  <c r="C27" i="7"/>
  <c r="C28" i="7"/>
  <c r="C29" i="7"/>
  <c r="C17" i="7"/>
  <c r="C16" i="7"/>
  <c r="D31" i="11" l="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2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xr16:uid="{00000000-0015-0000-FFFF-FFFF01000000}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<sst xmlns="http://schemas.openxmlformats.org/spreadsheetml/2006/main" count="266" uniqueCount="144">
  <si>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</si>
  <si>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</si>
  <si>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</si>
  <si>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</si>
  <si>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</si>
  <si>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</si>
  <si>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</si>
  <si>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</si>
  <si>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</si>
  <si>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</si>
  <si>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</si>
  <si>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</si>
  <si>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</si>
  <si>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</si>
  <si>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</si>
  <si>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</si>
  <si>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</si>
  <si>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</si>
  <si>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</si>
  <si>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</si>
  <si>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</si>
  <si>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</si>
  <si>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</si>
  <si>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</si>
  <si>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</si>
  <si>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</si>
  <si>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</si>
  <si>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</si>
  <si>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ATC SKUPINA</t>
  </si>
  <si>
    <t>NAZIV SKLOPA</t>
  </si>
  <si>
    <t>JAVNI ZAVOD LEKARNA LJUBLJANA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</si>
  <si>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</si>
  <si>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</si>
  <si>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</si>
  <si>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</si>
  <si>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</si>
  <si>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</si>
  <si>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</si>
  <si>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</si>
  <si>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</si>
  <si>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</si>
  <si>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</si>
  <si>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</si>
  <si>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</si>
  <si>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</si>
  <si>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</si>
  <si>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</si>
  <si>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</si>
  <si>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</si>
  <si>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</si>
  <si>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</si>
  <si>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</si>
  <si>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</si>
  <si>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</si>
  <si>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</si>
  <si>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</si>
  <si>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</si>
  <si>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</si>
  <si>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</si>
  <si>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</si>
  <si>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</si>
  <si>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</si>
  <si>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</si>
  <si>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</si>
  <si>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</si>
  <si>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</si>
  <si>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</si>
  <si>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</si>
  <si>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JAVNI ZAVOD LEKARNA LJUBLJANA (06)</t>
  </si>
  <si>
    <t xml:space="preserve">Oznaka sklopa </t>
  </si>
  <si>
    <t> Naziv sklopa</t>
  </si>
  <si>
    <t>06-A1</t>
  </si>
  <si>
    <t>Sklop 1: ZDRAVILA ZA BOLEZNI PREBAVIL IN PRESNOVE - 60 %</t>
  </si>
  <si>
    <t>06-B1</t>
  </si>
  <si>
    <t>Sklop 2: ZDRAVILA ZA BOLEZNI KRVI IN KRVOTVORNIH ORGANOV - 60 %</t>
  </si>
  <si>
    <t>06-C1</t>
  </si>
  <si>
    <t>Sklop 3: ZDRAVILA ZA BOLEZNI SRCA IN OŽILJA- 60 %</t>
  </si>
  <si>
    <t>06-D1</t>
  </si>
  <si>
    <t>Sklop 4: ZDRAVILA ZA BOLEZNI KOŽE IN PODKOŽNEGA TKIVA- 60 %</t>
  </si>
  <si>
    <t>06-G1</t>
  </si>
  <si>
    <t>Sklop 5: ZDRAVILA ZA BOLEZNI SEČIL IN SPOLOVIL TER SPOLNI HORMONI- 60 %</t>
  </si>
  <si>
    <t>06-H1</t>
  </si>
  <si>
    <t>Sklop 6: HORMONSKA ZDRAVILA ZA SISTEMSKO ZDRAVLJENJE - RAZEN SPOLNIH HORMONOV IN INSULINOV- 60 %</t>
  </si>
  <si>
    <t>06-J1</t>
  </si>
  <si>
    <t>Sklop 7: ZDRAVILA ZA SISTEMSKO ZDRAVLJENJE INFEKCIJ- 60 %</t>
  </si>
  <si>
    <t>06-L1</t>
  </si>
  <si>
    <t>Sklop 8: ZDRAVILA Z DELOVANJEM NA NOVOTVORBE IN IMUNOMODULATORJI- 60 %</t>
  </si>
  <si>
    <t>06-M1</t>
  </si>
  <si>
    <t>Sklop 9: ZDRAVILA ZA BOLEZNI MIŠIČNO-SKELETNEGA SISTEMA- 60 %</t>
  </si>
  <si>
    <t>06-N1</t>
  </si>
  <si>
    <t>Sklop 10: ZDRAVILA Z DELOVANJEM NA ŽIVČEVJE- 60 %</t>
  </si>
  <si>
    <t>06-P1</t>
  </si>
  <si>
    <t>Sklop 11: ANTIPARAZITIKI, INSEKTICIDI IN REPELENTI- 60 %</t>
  </si>
  <si>
    <t>06-R1</t>
  </si>
  <si>
    <t>Sklop 12: ZDRAVILA ZA BOLEZNI DIHAL- 60 %</t>
  </si>
  <si>
    <t>06-S1</t>
  </si>
  <si>
    <t>Sklop 13: ZDRAVILA ZA BOLEZNI ČUTIL- 60 %</t>
  </si>
  <si>
    <t>06-V1</t>
  </si>
  <si>
    <t>Sklop 14: RAZNA ZDRAVILA- 60 %</t>
  </si>
  <si>
    <t>06-A2</t>
  </si>
  <si>
    <t>Sklop 15: ZDRAVILA ZA BOLEZNI PREBAVIL IN PRESNOVE - 40 %</t>
  </si>
  <si>
    <t>06-B2</t>
  </si>
  <si>
    <t>Sklop 16: ZDRAVILA ZA BOLEZNI KRVI IN KRVOTVORNIH ORGANOV- 40 %</t>
  </si>
  <si>
    <t>06-C2</t>
  </si>
  <si>
    <t>Sklop 17: ZDRAVILA ZA BOLEZNI SRCA IN OŽILJA- 40 %</t>
  </si>
  <si>
    <t>06-D2</t>
  </si>
  <si>
    <t>Sklop 18: ZDRAVILA ZA BOLEZNI KOŽE IN PODKOŽNEGA TKIVA- 40 %</t>
  </si>
  <si>
    <t>06-G2</t>
  </si>
  <si>
    <t>Sklop 19: ZDRAVILA ZA BOLEZNI SEČIL IN SPOLOVIL TER SPOLNI HORMONI- 40 %</t>
  </si>
  <si>
    <t>06-H2</t>
  </si>
  <si>
    <t>Sklop 20: HORMONSKA ZDRAVILA ZA SISTEMSKO ZDRAVLJENJE - RAZEN SPOLNIH HORMONOV IN INSULINOV- 40 %</t>
  </si>
  <si>
    <t>06-J2</t>
  </si>
  <si>
    <t>Sklop 21: ZDRAVILA ZA SISTEMSKO ZDRAVLJENJE INFEKCIJ- 40 %</t>
  </si>
  <si>
    <t>06-L2</t>
  </si>
  <si>
    <t>Sklop 22: ZDRAVILA Z DELOVANJEM NA NOVOTVORBE IN IMUNOMODULATORJI- 40 %</t>
  </si>
  <si>
    <t>06-M2</t>
  </si>
  <si>
    <t>Sklop 23: ZDRAVILA ZA BOLEZNI MIŠIČNO-SKELETNEGA SISTEMA- 40 %</t>
  </si>
  <si>
    <t>06-N2</t>
  </si>
  <si>
    <t>Sklop 24: ZDRAVILA Z DELOVANJEM NA ŽIVČEVJE- 40 %</t>
  </si>
  <si>
    <t>06-P2</t>
  </si>
  <si>
    <t>Sklop 25: ANTIPARAZITIKI, INSEKTICIDI IN REPELENTI- 40 %</t>
  </si>
  <si>
    <t>06-R2</t>
  </si>
  <si>
    <t>Sklop 26: ZDRAVILA ZA BOLEZNI DIHAL- 40 %</t>
  </si>
  <si>
    <t>06-S2</t>
  </si>
  <si>
    <t>Sklop 27: ZDRAVILA ZA BOLEZNI ČUTIL- 40 %</t>
  </si>
  <si>
    <t>06-V2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</si>
  <si>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</si>
  <si>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</si>
  <si>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</si>
  <si>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</si>
  <si>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</si>
  <si>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</si>
  <si>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</si>
  <si>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</si>
  <si>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06-29</t>
  </si>
  <si>
    <t>06-30</t>
  </si>
  <si>
    <t>06-31</t>
  </si>
  <si>
    <t>06-32</t>
  </si>
  <si>
    <t>06-33</t>
  </si>
  <si>
    <t>06-34</t>
  </si>
  <si>
    <t>06-35</t>
  </si>
  <si>
    <t>VIŠINA FINANČNEGA ZAVAROVANJA ZA RESNOST PONUDBE (V EUR)</t>
  </si>
  <si>
    <t>VIŠINA FINANČNEGA ZAVAROVANJA ZA DOBRO IZVEDBO POGODBENIH OBVEZNOSTI (V EUR)</t>
  </si>
  <si>
    <t>MIN.POPUST NA OBSEGDOBAV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</si>
</sst>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4" fontId="0" fillId="0" borderId="2" xfId="0" applyNumberFormat="1" applyBorder="1"/>
    <xf numFmtId="3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wrapText="1"/>
    </xf>
    <xf numFmtId="3" fontId="2" fillId="3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/>
    </xf>
    <xf numFmtId="49" fontId="0" fillId="0" borderId="1" xfId="0" applyNumberFormat="1" applyBorder="1"/>
    <xf numFmtId="49" fontId="0" fillId="0" borderId="0" xfId="0" applyNumberFormat="1"/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vertical="center" wrapText="1"/>
    </xf>
    <xf numFmtId="4" fontId="5" fillId="7" borderId="7" xfId="0" applyNumberFormat="1" applyFont="1" applyFill="1" applyBorder="1" applyAlignment="1">
      <alignment vertical="center" wrapText="1"/>
    </xf>
    <xf numFmtId="2" fontId="0" fillId="0" borderId="1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2123-0BF6-4A54-A0F1-5EE56E79D7EE}">
  <dimension ref="A1:C39"/>
  <sheetViews>
    <sheetView topLeftCell="A22" zoomScale="87" zoomScaleNormal="87" workbookViewId="0">
      <selection activeCell="A34" sqref="A34"/>
    </sheetView>
  </sheetViews>
  <sheetFormatPr defaultRowHeight="15" x14ac:dyDescent="0.25"/>
  <cols>
    <col min="1" max="1" width="35.7109375" customWidth="1"/>
    <col min="2" max="2" width="110.28515625" customWidth="1"/>
    <col min="3" max="3" width="73.28515625" style="14" customWidth="1"/>
  </cols>
  <sheetData>
    <row r="1" spans="1:2" ht="15.75" thickBot="1" x14ac:dyDescent="0.3">
      <c r="A1" s="16"/>
    </row>
    <row r="2" spans="1:2" ht="15.75" thickBot="1" x14ac:dyDescent="0.3">
      <c r="A2" s="17"/>
      <c r="B2" s="18" t="s">
        <v>68</v>
      </c>
    </row>
    <row r="3" spans="1:2" ht="15.75" thickBot="1" x14ac:dyDescent="0.3">
      <c r="A3" s="19" t="s">
        <v>69</v>
      </c>
      <c r="B3" s="20" t="s">
        <v>70</v>
      </c>
    </row>
    <row r="4" spans="1:2" ht="15.75" thickBot="1" x14ac:dyDescent="0.3">
      <c r="A4" s="21" t="s">
        <v>71</v>
      </c>
      <c r="B4" s="22" t="s">
        <v>72</v>
      </c>
    </row>
    <row r="5" spans="1:2" ht="15.75" thickBot="1" x14ac:dyDescent="0.3">
      <c r="A5" s="21" t="s">
        <v>73</v>
      </c>
      <c r="B5" s="22" t="s">
        <v>74</v>
      </c>
    </row>
    <row r="6" spans="1:2" ht="15.75" thickBot="1" x14ac:dyDescent="0.3">
      <c r="A6" s="21" t="s">
        <v>75</v>
      </c>
      <c r="B6" s="22" t="s">
        <v>76</v>
      </c>
    </row>
    <row r="7" spans="1:2" ht="15.75" thickBot="1" x14ac:dyDescent="0.3">
      <c r="A7" s="21" t="s">
        <v>77</v>
      </c>
      <c r="B7" s="22" t="s">
        <v>78</v>
      </c>
    </row>
    <row r="8" spans="1:2" ht="15.75" thickBot="1" x14ac:dyDescent="0.3">
      <c r="A8" s="21" t="s">
        <v>79</v>
      </c>
      <c r="B8" s="22" t="s">
        <v>80</v>
      </c>
    </row>
    <row r="9" spans="1:2" ht="29.25" thickBot="1" x14ac:dyDescent="0.3">
      <c r="A9" s="21" t="s">
        <v>81</v>
      </c>
      <c r="B9" s="22" t="s">
        <v>82</v>
      </c>
    </row>
    <row r="10" spans="1:2" ht="15.75" thickBot="1" x14ac:dyDescent="0.3">
      <c r="A10" s="21" t="s">
        <v>83</v>
      </c>
      <c r="B10" s="22" t="s">
        <v>84</v>
      </c>
    </row>
    <row r="11" spans="1:2" ht="15.75" thickBot="1" x14ac:dyDescent="0.3">
      <c r="A11" s="21" t="s">
        <v>85</v>
      </c>
      <c r="B11" s="22" t="s">
        <v>86</v>
      </c>
    </row>
    <row r="12" spans="1:2" ht="15.75" thickBot="1" x14ac:dyDescent="0.3">
      <c r="A12" s="21" t="s">
        <v>87</v>
      </c>
      <c r="B12" s="22" t="s">
        <v>88</v>
      </c>
    </row>
    <row r="13" spans="1:2" ht="15.75" thickBot="1" x14ac:dyDescent="0.3">
      <c r="A13" s="21" t="s">
        <v>89</v>
      </c>
      <c r="B13" s="22" t="s">
        <v>90</v>
      </c>
    </row>
    <row r="14" spans="1:2" ht="15.75" thickBot="1" x14ac:dyDescent="0.3">
      <c r="A14" s="21" t="s">
        <v>91</v>
      </c>
      <c r="B14" s="22" t="s">
        <v>92</v>
      </c>
    </row>
    <row r="15" spans="1:2" ht="15.75" thickBot="1" x14ac:dyDescent="0.3">
      <c r="A15" s="21" t="s">
        <v>93</v>
      </c>
      <c r="B15" s="22" t="s">
        <v>94</v>
      </c>
    </row>
    <row r="16" spans="1:2" ht="15.75" thickBot="1" x14ac:dyDescent="0.3">
      <c r="A16" s="21" t="s">
        <v>95</v>
      </c>
      <c r="B16" s="22" t="s">
        <v>96</v>
      </c>
    </row>
    <row r="17" spans="1:2" ht="15.75" thickBot="1" x14ac:dyDescent="0.3">
      <c r="A17" s="21" t="s">
        <v>97</v>
      </c>
      <c r="B17" s="22" t="s">
        <v>98</v>
      </c>
    </row>
    <row r="18" spans="1:2" ht="15.75" thickBot="1" x14ac:dyDescent="0.3">
      <c r="A18" s="23" t="s">
        <v>99</v>
      </c>
      <c r="B18" s="24" t="s">
        <v>100</v>
      </c>
    </row>
    <row r="19" spans="1:2" ht="15.75" thickBot="1" x14ac:dyDescent="0.3">
      <c r="A19" s="23" t="s">
        <v>101</v>
      </c>
      <c r="B19" s="24" t="s">
        <v>102</v>
      </c>
    </row>
    <row r="20" spans="1:2" ht="15.75" thickBot="1" x14ac:dyDescent="0.3">
      <c r="A20" s="23" t="s">
        <v>103</v>
      </c>
      <c r="B20" s="24" t="s">
        <v>104</v>
      </c>
    </row>
    <row r="21" spans="1:2" ht="15.75" thickBot="1" x14ac:dyDescent="0.3">
      <c r="A21" s="23" t="s">
        <v>105</v>
      </c>
      <c r="B21" s="24" t="s">
        <v>106</v>
      </c>
    </row>
    <row r="22" spans="1:2" ht="15.75" thickBot="1" x14ac:dyDescent="0.3">
      <c r="A22" s="23" t="s">
        <v>107</v>
      </c>
      <c r="B22" s="24" t="s">
        <v>108</v>
      </c>
    </row>
    <row r="23" spans="1:2" ht="29.25" thickBot="1" x14ac:dyDescent="0.3">
      <c r="A23" s="23" t="s">
        <v>109</v>
      </c>
      <c r="B23" s="24" t="s">
        <v>110</v>
      </c>
    </row>
    <row r="24" spans="1:2" ht="15.75" thickBot="1" x14ac:dyDescent="0.3">
      <c r="A24" s="23" t="s">
        <v>111</v>
      </c>
      <c r="B24" s="24" t="s">
        <v>112</v>
      </c>
    </row>
    <row r="25" spans="1:2" ht="15.75" thickBot="1" x14ac:dyDescent="0.3">
      <c r="A25" s="23" t="s">
        <v>113</v>
      </c>
      <c r="B25" s="24" t="s">
        <v>114</v>
      </c>
    </row>
    <row r="26" spans="1:2" ht="15.75" thickBot="1" x14ac:dyDescent="0.3">
      <c r="A26" s="23" t="s">
        <v>115</v>
      </c>
      <c r="B26" s="24" t="s">
        <v>116</v>
      </c>
    </row>
    <row r="27" spans="1:2" ht="15.75" thickBot="1" x14ac:dyDescent="0.3">
      <c r="A27" s="23" t="s">
        <v>117</v>
      </c>
      <c r="B27" s="24" t="s">
        <v>118</v>
      </c>
    </row>
    <row r="28" spans="1:2" ht="15.75" thickBot="1" x14ac:dyDescent="0.3">
      <c r="A28" s="23" t="s">
        <v>119</v>
      </c>
      <c r="B28" s="24" t="s">
        <v>120</v>
      </c>
    </row>
    <row r="29" spans="1:2" ht="15.75" thickBot="1" x14ac:dyDescent="0.3">
      <c r="A29" s="23" t="s">
        <v>121</v>
      </c>
      <c r="B29" s="24" t="s">
        <v>122</v>
      </c>
    </row>
    <row r="30" spans="1:2" ht="15.75" thickBot="1" x14ac:dyDescent="0.3">
      <c r="A30" s="23" t="s">
        <v>123</v>
      </c>
      <c r="B30" s="24" t="s">
        <v>124</v>
      </c>
    </row>
    <row r="31" spans="1:2" ht="15.75" thickBot="1" x14ac:dyDescent="0.3">
      <c r="A31" s="23" t="s">
        <v>125</v>
      </c>
      <c r="B31" s="24" t="s">
        <v>126</v>
      </c>
    </row>
    <row r="32" spans="1:2" ht="15.75" thickBot="1" x14ac:dyDescent="0.3">
      <c r="A32" s="25" t="s">
        <v>134</v>
      </c>
      <c r="B32" s="20" t="s">
        <v>127</v>
      </c>
    </row>
    <row r="33" spans="1:2" ht="15.75" thickBot="1" x14ac:dyDescent="0.3">
      <c r="A33" s="25" t="s">
        <v>135</v>
      </c>
      <c r="B33" s="20" t="s">
        <v>128</v>
      </c>
    </row>
    <row r="34" spans="1:2" ht="15.75" thickBot="1" x14ac:dyDescent="0.3">
      <c r="A34" s="25" t="s">
        <v>136</v>
      </c>
      <c r="B34" s="20" t="s">
        <v>129</v>
      </c>
    </row>
    <row r="35" spans="1:2" ht="15.75" thickBot="1" x14ac:dyDescent="0.3">
      <c r="A35" s="25" t="s">
        <v>137</v>
      </c>
      <c r="B35" s="20" t="s">
        <v>130</v>
      </c>
    </row>
    <row r="36" spans="1:2" ht="15.75" thickBot="1" x14ac:dyDescent="0.3">
      <c r="A36" s="25" t="s">
        <v>138</v>
      </c>
      <c r="B36" s="20" t="s">
        <v>131</v>
      </c>
    </row>
    <row r="37" spans="1:2" ht="15.75" thickBot="1" x14ac:dyDescent="0.3">
      <c r="A37" s="25" t="s">
        <v>139</v>
      </c>
      <c r="B37" s="20" t="s">
        <v>132</v>
      </c>
    </row>
    <row r="38" spans="1:2" ht="15.75" thickBot="1" x14ac:dyDescent="0.3">
      <c r="A38" s="25" t="s">
        <v>140</v>
      </c>
      <c r="B38" s="20" t="s">
        <v>133</v>
      </c>
    </row>
    <row r="39" spans="1:2" x14ac:dyDescent="0.25">
      <c r="A39" s="1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70D1-F11E-4433-8264-A41C9DD47582}">
  <dimension ref="A3:D26"/>
  <sheetViews>
    <sheetView workbookViewId="0">
      <selection activeCell="C5" sqref="C5:C18"/>
    </sheetView>
  </sheetViews>
  <sheetFormatPr defaultRowHeight="15" x14ac:dyDescent="0.25"/>
  <cols>
    <col min="1" max="1" width="11.7109375" customWidth="1"/>
    <col min="2" max="2" width="87.28515625" customWidth="1"/>
    <col min="3" max="3" width="26.28515625" customWidth="1"/>
    <col min="4" max="4" width="44.140625" style="1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ht="30" x14ac:dyDescent="0.25">
      <c r="C3" s="7" t="s">
        <v>30</v>
      </c>
      <c r="D3"/>
    </row>
    <row r="4" spans="1:4" ht="30" x14ac:dyDescent="0.25">
      <c r="A4" s="4" t="s">
        <v>28</v>
      </c>
      <c r="B4" s="5" t="s">
        <v>29</v>
      </c>
      <c r="C4" s="15"/>
      <c r="D4"/>
    </row>
    <row r="5" spans="1:4" x14ac:dyDescent="0.25">
      <c r="A5" s="2" t="s">
        <v>0</v>
      </c>
      <c r="B5" s="2" t="s">
        <v>14</v>
      </c>
      <c r="C5" s="6">
        <v>3582724.3800000008</v>
      </c>
      <c r="D5"/>
    </row>
    <row r="6" spans="1:4" x14ac:dyDescent="0.25">
      <c r="A6" s="2" t="s">
        <v>1</v>
      </c>
      <c r="B6" s="2" t="s">
        <v>15</v>
      </c>
      <c r="C6" s="6">
        <v>8081678.0500000035</v>
      </c>
      <c r="D6"/>
    </row>
    <row r="7" spans="1:4" x14ac:dyDescent="0.25">
      <c r="A7" s="2" t="s">
        <v>2</v>
      </c>
      <c r="B7" s="2" t="s">
        <v>16</v>
      </c>
      <c r="C7" s="6">
        <v>2772117.9500000016</v>
      </c>
      <c r="D7"/>
    </row>
    <row r="8" spans="1:4" x14ac:dyDescent="0.25">
      <c r="A8" s="2" t="s">
        <v>3</v>
      </c>
      <c r="B8" s="2" t="s">
        <v>17</v>
      </c>
      <c r="C8" s="6">
        <v>491550.26000000007</v>
      </c>
      <c r="D8"/>
    </row>
    <row r="9" spans="1:4" x14ac:dyDescent="0.25">
      <c r="A9" s="2" t="s">
        <v>4</v>
      </c>
      <c r="B9" s="2" t="s">
        <v>18</v>
      </c>
      <c r="C9" s="6">
        <v>968661.44000000018</v>
      </c>
      <c r="D9"/>
    </row>
    <row r="10" spans="1:4" x14ac:dyDescent="0.25">
      <c r="A10" s="2" t="s">
        <v>5</v>
      </c>
      <c r="B10" s="2" t="s">
        <v>19</v>
      </c>
      <c r="C10" s="6">
        <v>917066.48000000056</v>
      </c>
      <c r="D10"/>
    </row>
    <row r="11" spans="1:4" x14ac:dyDescent="0.25">
      <c r="A11" s="2" t="s">
        <v>6</v>
      </c>
      <c r="B11" s="2" t="s">
        <v>20</v>
      </c>
      <c r="C11" s="6">
        <v>2502890.1100000008</v>
      </c>
      <c r="D11"/>
    </row>
    <row r="12" spans="1:4" x14ac:dyDescent="0.25">
      <c r="A12" s="2" t="s">
        <v>7</v>
      </c>
      <c r="B12" s="2" t="s">
        <v>21</v>
      </c>
      <c r="C12" s="6">
        <v>24832600.879999984</v>
      </c>
      <c r="D12"/>
    </row>
    <row r="13" spans="1:4" x14ac:dyDescent="0.25">
      <c r="A13" s="2" t="s">
        <v>8</v>
      </c>
      <c r="B13" s="2" t="s">
        <v>22</v>
      </c>
      <c r="C13" s="6">
        <v>339250.96999999986</v>
      </c>
      <c r="D13"/>
    </row>
    <row r="14" spans="1:4" x14ac:dyDescent="0.25">
      <c r="A14" s="2" t="s">
        <v>9</v>
      </c>
      <c r="B14" s="2" t="s">
        <v>23</v>
      </c>
      <c r="C14" s="6">
        <v>3775893.3700000024</v>
      </c>
      <c r="D14"/>
    </row>
    <row r="15" spans="1:4" x14ac:dyDescent="0.25">
      <c r="A15" s="2" t="s">
        <v>10</v>
      </c>
      <c r="B15" s="2" t="s">
        <v>24</v>
      </c>
      <c r="C15" s="6">
        <v>61722.289999999986</v>
      </c>
      <c r="D15"/>
    </row>
    <row r="16" spans="1:4" x14ac:dyDescent="0.25">
      <c r="A16" s="2" t="s">
        <v>11</v>
      </c>
      <c r="B16" s="2" t="s">
        <v>25</v>
      </c>
      <c r="C16" s="6">
        <v>3778128.1099999957</v>
      </c>
      <c r="D16"/>
    </row>
    <row r="17" spans="1:4" x14ac:dyDescent="0.25">
      <c r="A17" s="2" t="s">
        <v>12</v>
      </c>
      <c r="B17" s="2" t="s">
        <v>26</v>
      </c>
      <c r="C17" s="6">
        <v>556534.41</v>
      </c>
      <c r="D17"/>
    </row>
    <row r="18" spans="1:4" x14ac:dyDescent="0.25">
      <c r="A18" s="2" t="s">
        <v>13</v>
      </c>
      <c r="B18" s="2" t="s">
        <v>27</v>
      </c>
      <c r="C18" s="6">
        <v>521618.17000000057</v>
      </c>
      <c r="D18"/>
    </row>
    <row r="19" spans="1:4" x14ac:dyDescent="0.25">
      <c r="A19" s="2"/>
      <c r="B19" s="2" t="s">
        <v>33</v>
      </c>
      <c r="C19" s="3"/>
      <c r="D19"/>
    </row>
    <row r="20" spans="1:4" x14ac:dyDescent="0.25">
      <c r="A20" s="2"/>
      <c r="B20" s="2" t="s">
        <v>34</v>
      </c>
      <c r="C20" s="3"/>
      <c r="D20"/>
    </row>
    <row r="21" spans="1:4" x14ac:dyDescent="0.25">
      <c r="A21" s="2"/>
      <c r="B21" s="2" t="s">
        <v>35</v>
      </c>
      <c r="C21" s="3"/>
      <c r="D21"/>
    </row>
    <row r="22" spans="1:4" x14ac:dyDescent="0.25">
      <c r="A22" s="2"/>
      <c r="B22" s="2" t="s">
        <v>36</v>
      </c>
      <c r="C22" s="3"/>
      <c r="D22"/>
    </row>
    <row r="23" spans="1:4" x14ac:dyDescent="0.25">
      <c r="A23" s="2"/>
      <c r="B23" s="2" t="s">
        <v>37</v>
      </c>
      <c r="C23" s="3"/>
      <c r="D23"/>
    </row>
    <row r="24" spans="1:4" x14ac:dyDescent="0.25">
      <c r="A24" s="2"/>
      <c r="B24" s="2" t="s">
        <v>38</v>
      </c>
      <c r="C24" s="3"/>
      <c r="D24"/>
    </row>
    <row r="25" spans="1:4" x14ac:dyDescent="0.25">
      <c r="A25" s="2"/>
      <c r="B25" s="2" t="s">
        <v>32</v>
      </c>
      <c r="C25" s="3"/>
      <c r="D25"/>
    </row>
    <row r="26" spans="1:4" x14ac:dyDescent="0.25">
      <c r="A26" s="2"/>
      <c r="B26" s="2"/>
      <c r="C26" s="13">
        <f t="shared" ref="C26" si="0">SUM(C5:C21)</f>
        <v>53182436.86999999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50D1-BE63-4BBF-873C-E9490A74821F}">
  <sheetPr>
    <pageSetUpPr fitToPage="1"/>
  </sheetPr>
  <dimension ref="A1:C37"/>
  <sheetViews>
    <sheetView tabSelected="1" workbookViewId="0">
      <selection activeCell="C7" sqref="C7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10" t="s">
        <v>31</v>
      </c>
      <c r="B1" s="11" t="s">
        <v>29</v>
      </c>
      <c r="C1" s="11" t="s">
        <v>143</v>
      </c>
    </row>
    <row r="2" spans="1:3" x14ac:dyDescent="0.25">
      <c r="A2" s="8" t="s">
        <v>71</v>
      </c>
      <c r="B2" s="8" t="s">
        <v>39</v>
      </c>
      <c r="C2" s="12">
        <v>2.2000000000000002</v>
      </c>
    </row>
    <row r="3" spans="1:3" x14ac:dyDescent="0.25">
      <c r="A3" s="8" t="s">
        <v>73</v>
      </c>
      <c r="B3" s="8" t="s">
        <v>40</v>
      </c>
      <c r="C3" s="12">
        <v>1.1000000000000001</v>
      </c>
    </row>
    <row r="4" spans="1:3" x14ac:dyDescent="0.25">
      <c r="A4" s="8" t="s">
        <v>75</v>
      </c>
      <c r="B4" s="8" t="s">
        <v>41</v>
      </c>
      <c r="C4" s="12">
        <v>5</v>
      </c>
    </row>
    <row r="5" spans="1:3" x14ac:dyDescent="0.25">
      <c r="A5" s="8" t="s">
        <v>77</v>
      </c>
      <c r="B5" s="8" t="s">
        <v>42</v>
      </c>
      <c r="C5" s="12">
        <v>2.5</v>
      </c>
    </row>
    <row r="6" spans="1:3" x14ac:dyDescent="0.25">
      <c r="A6" s="8" t="s">
        <v>79</v>
      </c>
      <c r="B6" s="8" t="s">
        <v>43</v>
      </c>
      <c r="C6" s="12">
        <v>3</v>
      </c>
    </row>
    <row r="7" spans="1:3" x14ac:dyDescent="0.25">
      <c r="A7" s="8" t="s">
        <v>81</v>
      </c>
      <c r="B7" s="8" t="s">
        <v>44</v>
      </c>
      <c r="C7" s="12">
        <v>2.8</v>
      </c>
    </row>
    <row r="8" spans="1:3" x14ac:dyDescent="0.25">
      <c r="A8" s="8" t="s">
        <v>83</v>
      </c>
      <c r="B8" s="8" t="s">
        <v>45</v>
      </c>
      <c r="C8" s="12">
        <v>1.5</v>
      </c>
    </row>
    <row r="9" spans="1:3" x14ac:dyDescent="0.25">
      <c r="A9" s="8" t="s">
        <v>85</v>
      </c>
      <c r="B9" s="8" t="s">
        <v>46</v>
      </c>
      <c r="C9" s="12">
        <v>0.55000000000000004</v>
      </c>
    </row>
    <row r="10" spans="1:3" x14ac:dyDescent="0.25">
      <c r="A10" s="8" t="s">
        <v>87</v>
      </c>
      <c r="B10" s="8" t="s">
        <v>47</v>
      </c>
      <c r="C10" s="12">
        <v>2.8</v>
      </c>
    </row>
    <row r="11" spans="1:3" x14ac:dyDescent="0.25">
      <c r="A11" s="8" t="s">
        <v>89</v>
      </c>
      <c r="B11" s="8" t="s">
        <v>48</v>
      </c>
      <c r="C11" s="12">
        <v>3</v>
      </c>
    </row>
    <row r="12" spans="1:3" x14ac:dyDescent="0.25">
      <c r="A12" s="8" t="s">
        <v>91</v>
      </c>
      <c r="B12" s="8" t="s">
        <v>49</v>
      </c>
      <c r="C12" s="12">
        <v>2.8</v>
      </c>
    </row>
    <row r="13" spans="1:3" x14ac:dyDescent="0.25">
      <c r="A13" s="8" t="s">
        <v>93</v>
      </c>
      <c r="B13" s="8" t="s">
        <v>50</v>
      </c>
      <c r="C13" s="12">
        <v>2</v>
      </c>
    </row>
    <row r="14" spans="1:3" x14ac:dyDescent="0.25">
      <c r="A14" s="8" t="s">
        <v>95</v>
      </c>
      <c r="B14" s="8" t="s">
        <v>51</v>
      </c>
      <c r="C14" s="12">
        <v>3</v>
      </c>
    </row>
    <row r="15" spans="1:3" x14ac:dyDescent="0.25">
      <c r="A15" s="8" t="s">
        <v>97</v>
      </c>
      <c r="B15" s="8" t="s">
        <v>52</v>
      </c>
      <c r="C15" s="12">
        <v>1.5</v>
      </c>
    </row>
    <row r="16" spans="1:3" x14ac:dyDescent="0.25">
      <c r="A16" s="9" t="s">
        <v>99</v>
      </c>
      <c r="B16" s="9" t="s">
        <v>53</v>
      </c>
      <c r="C16" s="12">
        <f>0.95*C2</f>
        <v>2.09</v>
      </c>
    </row>
    <row r="17" spans="1:3" x14ac:dyDescent="0.25">
      <c r="A17" s="9" t="s">
        <v>101</v>
      </c>
      <c r="B17" s="9" t="s">
        <v>54</v>
      </c>
      <c r="C17" s="32">
        <f>0.95*C3</f>
        <v>1.0449999999999999</v>
      </c>
    </row>
    <row r="18" spans="1:3" x14ac:dyDescent="0.25">
      <c r="A18" s="9" t="s">
        <v>103</v>
      </c>
      <c r="B18" s="9" t="s">
        <v>55</v>
      </c>
      <c r="C18" s="12">
        <f t="shared" ref="C18:C29" si="0">0.95*C4</f>
        <v>4.75</v>
      </c>
    </row>
    <row r="19" spans="1:3" x14ac:dyDescent="0.25">
      <c r="A19" s="9" t="s">
        <v>105</v>
      </c>
      <c r="B19" s="9" t="s">
        <v>56</v>
      </c>
      <c r="C19" s="32">
        <f t="shared" si="0"/>
        <v>2.375</v>
      </c>
    </row>
    <row r="20" spans="1:3" x14ac:dyDescent="0.25">
      <c r="A20" s="9" t="s">
        <v>107</v>
      </c>
      <c r="B20" s="9" t="s">
        <v>57</v>
      </c>
      <c r="C20" s="12">
        <f t="shared" si="0"/>
        <v>2.8499999999999996</v>
      </c>
    </row>
    <row r="21" spans="1:3" x14ac:dyDescent="0.25">
      <c r="A21" s="9" t="s">
        <v>109</v>
      </c>
      <c r="B21" s="9" t="s">
        <v>58</v>
      </c>
      <c r="C21" s="12">
        <f t="shared" si="0"/>
        <v>2.6599999999999997</v>
      </c>
    </row>
    <row r="22" spans="1:3" x14ac:dyDescent="0.25">
      <c r="A22" s="9" t="s">
        <v>111</v>
      </c>
      <c r="B22" s="9" t="s">
        <v>59</v>
      </c>
      <c r="C22" s="32">
        <f t="shared" si="0"/>
        <v>1.4249999999999998</v>
      </c>
    </row>
    <row r="23" spans="1:3" x14ac:dyDescent="0.25">
      <c r="A23" s="9" t="s">
        <v>113</v>
      </c>
      <c r="B23" s="9" t="s">
        <v>60</v>
      </c>
      <c r="C23" s="32">
        <f t="shared" si="0"/>
        <v>0.52249999999999996</v>
      </c>
    </row>
    <row r="24" spans="1:3" x14ac:dyDescent="0.25">
      <c r="A24" s="9" t="s">
        <v>115</v>
      </c>
      <c r="B24" s="9" t="s">
        <v>61</v>
      </c>
      <c r="C24" s="32">
        <f t="shared" si="0"/>
        <v>2.6599999999999997</v>
      </c>
    </row>
    <row r="25" spans="1:3" x14ac:dyDescent="0.25">
      <c r="A25" s="9" t="s">
        <v>117</v>
      </c>
      <c r="B25" s="9" t="s">
        <v>62</v>
      </c>
      <c r="C25" s="12">
        <f t="shared" si="0"/>
        <v>2.8499999999999996</v>
      </c>
    </row>
    <row r="26" spans="1:3" x14ac:dyDescent="0.25">
      <c r="A26" s="9" t="s">
        <v>119</v>
      </c>
      <c r="B26" s="9" t="s">
        <v>63</v>
      </c>
      <c r="C26" s="12">
        <f t="shared" si="0"/>
        <v>2.6599999999999997</v>
      </c>
    </row>
    <row r="27" spans="1:3" x14ac:dyDescent="0.25">
      <c r="A27" s="9" t="s">
        <v>121</v>
      </c>
      <c r="B27" s="9" t="s">
        <v>64</v>
      </c>
      <c r="C27" s="12">
        <f t="shared" si="0"/>
        <v>1.9</v>
      </c>
    </row>
    <row r="28" spans="1:3" x14ac:dyDescent="0.25">
      <c r="A28" s="9" t="s">
        <v>123</v>
      </c>
      <c r="B28" s="9" t="s">
        <v>65</v>
      </c>
      <c r="C28" s="12">
        <f t="shared" si="0"/>
        <v>2.8499999999999996</v>
      </c>
    </row>
    <row r="29" spans="1:3" x14ac:dyDescent="0.25">
      <c r="A29" s="9" t="s">
        <v>125</v>
      </c>
      <c r="B29" s="9" t="s">
        <v>66</v>
      </c>
      <c r="C29" s="32">
        <f t="shared" si="0"/>
        <v>1.4249999999999998</v>
      </c>
    </row>
    <row r="30" spans="1:3" x14ac:dyDescent="0.25">
      <c r="A30" s="26" t="s">
        <v>134</v>
      </c>
      <c r="B30" s="2" t="s">
        <v>33</v>
      </c>
      <c r="C30" s="12" t="s">
        <v>67</v>
      </c>
    </row>
    <row r="31" spans="1:3" x14ac:dyDescent="0.25">
      <c r="A31" s="26" t="s">
        <v>135</v>
      </c>
      <c r="B31" s="2" t="s">
        <v>34</v>
      </c>
      <c r="C31" s="12" t="s">
        <v>67</v>
      </c>
    </row>
    <row r="32" spans="1:3" x14ac:dyDescent="0.25">
      <c r="A32" s="26" t="s">
        <v>136</v>
      </c>
      <c r="B32" s="2" t="s">
        <v>35</v>
      </c>
      <c r="C32" s="12" t="s">
        <v>67</v>
      </c>
    </row>
    <row r="33" spans="1:3" x14ac:dyDescent="0.25">
      <c r="A33" s="26" t="s">
        <v>137</v>
      </c>
      <c r="B33" s="2" t="s">
        <v>36</v>
      </c>
      <c r="C33" s="12" t="s">
        <v>67</v>
      </c>
    </row>
    <row r="34" spans="1:3" x14ac:dyDescent="0.25">
      <c r="A34" s="26" t="s">
        <v>138</v>
      </c>
      <c r="B34" s="2" t="s">
        <v>37</v>
      </c>
      <c r="C34" s="12" t="s">
        <v>67</v>
      </c>
    </row>
    <row r="35" spans="1:3" x14ac:dyDescent="0.25">
      <c r="A35" s="26" t="s">
        <v>139</v>
      </c>
      <c r="B35" s="2" t="s">
        <v>38</v>
      </c>
      <c r="C35" s="12" t="s">
        <v>67</v>
      </c>
    </row>
    <row r="36" spans="1:3" x14ac:dyDescent="0.25">
      <c r="A36" s="26" t="s">
        <v>140</v>
      </c>
      <c r="B36" s="2" t="s">
        <v>32</v>
      </c>
      <c r="C36" s="12" t="s">
        <v>67</v>
      </c>
    </row>
    <row r="37" spans="1:3" x14ac:dyDescent="0.25">
      <c r="A37" s="27"/>
    </row>
  </sheetData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3697C-05D6-4416-888C-79D9757A2E0E}">
  <dimension ref="A1:D39"/>
  <sheetViews>
    <sheetView zoomScale="87" zoomScaleNormal="87" workbookViewId="0">
      <selection activeCell="D46" sqref="D46"/>
    </sheetView>
  </sheetViews>
  <sheetFormatPr defaultRowHeight="15" x14ac:dyDescent="0.25"/>
  <cols>
    <col min="1" max="1" width="35.7109375" customWidth="1"/>
    <col min="2" max="2" width="110.28515625" customWidth="1"/>
    <col min="3" max="3" width="57.85546875" style="14" customWidth="1"/>
    <col min="4" max="4" width="62.28515625" customWidth="1"/>
    <col min="6" max="6" width="14.140625" bestFit="1" customWidth="1"/>
  </cols>
  <sheetData>
    <row r="1" spans="1:4" ht="15.75" thickBot="1" x14ac:dyDescent="0.3">
      <c r="A1" s="16"/>
    </row>
    <row r="2" spans="1:4" ht="15.75" thickBot="1" x14ac:dyDescent="0.3">
      <c r="A2" s="17"/>
      <c r="B2" s="18" t="s">
        <v>68</v>
      </c>
    </row>
    <row r="3" spans="1:4" ht="29.25" thickBot="1" x14ac:dyDescent="0.3">
      <c r="A3" s="19" t="s">
        <v>69</v>
      </c>
      <c r="B3" s="20" t="s">
        <v>70</v>
      </c>
      <c r="C3" s="28" t="s">
        <v>141</v>
      </c>
      <c r="D3" s="29" t="s">
        <v>142</v>
      </c>
    </row>
    <row r="4" spans="1:4" ht="15.75" thickBot="1" x14ac:dyDescent="0.3">
      <c r="A4" s="21" t="s">
        <v>71</v>
      </c>
      <c r="B4" s="22" t="s">
        <v>72</v>
      </c>
      <c r="C4" s="30">
        <f>(3582724.38*0.03)*0.6</f>
        <v>64489.038839999994</v>
      </c>
      <c r="D4" s="30">
        <f>(3582724.38*0.06)*0.6</f>
        <v>128978.07767999999</v>
      </c>
    </row>
    <row r="5" spans="1:4" ht="15.75" thickBot="1" x14ac:dyDescent="0.3">
      <c r="A5" s="21" t="s">
        <v>73</v>
      </c>
      <c r="B5" s="22" t="s">
        <v>74</v>
      </c>
      <c r="C5" s="30">
        <f>(8081678.05*0.03)*0.6</f>
        <v>145470.20489999998</v>
      </c>
      <c r="D5" s="30">
        <f>(8081678.05*0.06)*0.6</f>
        <v>290940.40979999996</v>
      </c>
    </row>
    <row r="6" spans="1:4" ht="15.75" thickBot="1" x14ac:dyDescent="0.3">
      <c r="A6" s="21" t="s">
        <v>75</v>
      </c>
      <c r="B6" s="22" t="s">
        <v>76</v>
      </c>
      <c r="C6" s="30">
        <f>(2772117.95*0.03)*0.6</f>
        <v>49898.123100000004</v>
      </c>
      <c r="D6" s="30">
        <f>(2772117.95*0.06)*0.6</f>
        <v>99796.246200000009</v>
      </c>
    </row>
    <row r="7" spans="1:4" ht="15.75" thickBot="1" x14ac:dyDescent="0.3">
      <c r="A7" s="21" t="s">
        <v>77</v>
      </c>
      <c r="B7" s="22" t="s">
        <v>78</v>
      </c>
      <c r="C7" s="30">
        <f>(491550.26*0.03)*0.6</f>
        <v>8847.9046799999996</v>
      </c>
      <c r="D7" s="30">
        <f>(491550.26*0.06)*0.6</f>
        <v>17695.809359999999</v>
      </c>
    </row>
    <row r="8" spans="1:4" ht="15.75" thickBot="1" x14ac:dyDescent="0.3">
      <c r="A8" s="21" t="s">
        <v>79</v>
      </c>
      <c r="B8" s="22" t="s">
        <v>80</v>
      </c>
      <c r="C8" s="30">
        <f>(968661.44*0.03)*0.6</f>
        <v>17435.905919999997</v>
      </c>
      <c r="D8" s="30">
        <f>(968661.44*0.06)*0.6</f>
        <v>34871.811839999995</v>
      </c>
    </row>
    <row r="9" spans="1:4" ht="29.25" thickBot="1" x14ac:dyDescent="0.3">
      <c r="A9" s="21" t="s">
        <v>81</v>
      </c>
      <c r="B9" s="22" t="s">
        <v>82</v>
      </c>
      <c r="C9" s="30">
        <f>(917066.480000001*0.03)*0.6</f>
        <v>16507.196640000016</v>
      </c>
      <c r="D9" s="30">
        <f>(917066.480000001*0.06)*0.6</f>
        <v>33014.393280000033</v>
      </c>
    </row>
    <row r="10" spans="1:4" ht="15.75" thickBot="1" x14ac:dyDescent="0.3">
      <c r="A10" s="21" t="s">
        <v>83</v>
      </c>
      <c r="B10" s="22" t="s">
        <v>84</v>
      </c>
      <c r="C10" s="30">
        <f>(2502890.11*0.03)*0.6</f>
        <v>45052.021979999998</v>
      </c>
      <c r="D10" s="30">
        <f>(2502890.11*0.06)*0.6</f>
        <v>90104.043959999995</v>
      </c>
    </row>
    <row r="11" spans="1:4" ht="15.75" thickBot="1" x14ac:dyDescent="0.3">
      <c r="A11" s="21" t="s">
        <v>85</v>
      </c>
      <c r="B11" s="22" t="s">
        <v>86</v>
      </c>
      <c r="C11" s="30">
        <f>(24832600.88*0.03)*0.6</f>
        <v>446986.81584</v>
      </c>
      <c r="D11" s="30">
        <f>(24832600.88*0.06)*0.6</f>
        <v>893973.63167999999</v>
      </c>
    </row>
    <row r="12" spans="1:4" ht="15.75" thickBot="1" x14ac:dyDescent="0.3">
      <c r="A12" s="21" t="s">
        <v>87</v>
      </c>
      <c r="B12" s="22" t="s">
        <v>88</v>
      </c>
      <c r="C12" s="30">
        <f>(339250.97*0.03)*0.6</f>
        <v>6106.5174599999982</v>
      </c>
      <c r="D12" s="30">
        <f>(339250.97*0.06)*0.6</f>
        <v>12213.034919999996</v>
      </c>
    </row>
    <row r="13" spans="1:4" ht="15.75" thickBot="1" x14ac:dyDescent="0.3">
      <c r="A13" s="21" t="s">
        <v>89</v>
      </c>
      <c r="B13" s="22" t="s">
        <v>90</v>
      </c>
      <c r="C13" s="30">
        <f>(3775893.37*0.03)*0.6</f>
        <v>67966.080659999992</v>
      </c>
      <c r="D13" s="30">
        <f>(3775893.37*0.06)*0.6</f>
        <v>135932.16131999998</v>
      </c>
    </row>
    <row r="14" spans="1:4" ht="15.75" thickBot="1" x14ac:dyDescent="0.3">
      <c r="A14" s="21" t="s">
        <v>91</v>
      </c>
      <c r="B14" s="22" t="s">
        <v>92</v>
      </c>
      <c r="C14" s="30">
        <f>(61722.29*0.03)*0.6</f>
        <v>1111.0012199999999</v>
      </c>
      <c r="D14" s="30">
        <f>(61722.29*0.06)*0.6</f>
        <v>2222.0024399999998</v>
      </c>
    </row>
    <row r="15" spans="1:4" ht="15.75" thickBot="1" x14ac:dyDescent="0.3">
      <c r="A15" s="21" t="s">
        <v>93</v>
      </c>
      <c r="B15" s="22" t="s">
        <v>94</v>
      </c>
      <c r="C15" s="30">
        <f>(3778128.11*0.03)*0.6</f>
        <v>68006.30597999999</v>
      </c>
      <c r="D15" s="30">
        <f>(3778128.11*0.06)*0.6</f>
        <v>136012.61195999998</v>
      </c>
    </row>
    <row r="16" spans="1:4" ht="15.75" thickBot="1" x14ac:dyDescent="0.3">
      <c r="A16" s="21" t="s">
        <v>95</v>
      </c>
      <c r="B16" s="22" t="s">
        <v>96</v>
      </c>
      <c r="C16" s="30">
        <f>(556534.41*0.03)*0.6</f>
        <v>10017.619379999998</v>
      </c>
      <c r="D16" s="30">
        <f>(556534.41*0.06)*0.6</f>
        <v>20035.238759999997</v>
      </c>
    </row>
    <row r="17" spans="1:4" ht="15.75" thickBot="1" x14ac:dyDescent="0.3">
      <c r="A17" s="21" t="s">
        <v>97</v>
      </c>
      <c r="B17" s="22" t="s">
        <v>98</v>
      </c>
      <c r="C17" s="30">
        <f>(521618.170000001*0.03)*0.6</f>
        <v>9389.1270600000171</v>
      </c>
      <c r="D17" s="30">
        <f>(521618.170000001*0.06)*0.6</f>
        <v>18778.254120000034</v>
      </c>
    </row>
    <row r="18" spans="1:4" ht="15.75" thickBot="1" x14ac:dyDescent="0.3">
      <c r="A18" s="23" t="s">
        <v>99</v>
      </c>
      <c r="B18" s="24" t="s">
        <v>100</v>
      </c>
      <c r="C18" s="31">
        <f>(3582724.38*0.03)*0.4</f>
        <v>42992.692559999996</v>
      </c>
      <c r="D18" s="31">
        <f>(3582724.38*0.06)*0.4</f>
        <v>85985.385119999992</v>
      </c>
    </row>
    <row r="19" spans="1:4" ht="15.75" thickBot="1" x14ac:dyDescent="0.3">
      <c r="A19" s="23" t="s">
        <v>101</v>
      </c>
      <c r="B19" s="24" t="s">
        <v>102</v>
      </c>
      <c r="C19" s="31">
        <f>(8081678.05*0.03)*4</f>
        <v>969801.36599999992</v>
      </c>
      <c r="D19" s="31">
        <f>(8081678.05*0.06)*0.4</f>
        <v>193960.2732</v>
      </c>
    </row>
    <row r="20" spans="1:4" ht="15.75" thickBot="1" x14ac:dyDescent="0.3">
      <c r="A20" s="23" t="s">
        <v>103</v>
      </c>
      <c r="B20" s="24" t="s">
        <v>104</v>
      </c>
      <c r="C20" s="31">
        <f>(2772117.95*0.03)*0.4</f>
        <v>33265.415400000005</v>
      </c>
      <c r="D20" s="31">
        <f>(2772117.95*0.06)*0.4</f>
        <v>66530.830800000011</v>
      </c>
    </row>
    <row r="21" spans="1:4" ht="15.75" thickBot="1" x14ac:dyDescent="0.3">
      <c r="A21" s="23" t="s">
        <v>105</v>
      </c>
      <c r="B21" s="24" t="s">
        <v>106</v>
      </c>
      <c r="C21" s="31">
        <f>(491550.26*0.03)*0.4</f>
        <v>5898.6031199999998</v>
      </c>
      <c r="D21" s="31">
        <f>(491550.26*0.06)*0.4</f>
        <v>11797.20624</v>
      </c>
    </row>
    <row r="22" spans="1:4" ht="15.75" thickBot="1" x14ac:dyDescent="0.3">
      <c r="A22" s="23" t="s">
        <v>107</v>
      </c>
      <c r="B22" s="24" t="s">
        <v>108</v>
      </c>
      <c r="C22" s="31">
        <f>(968661.44*0.03)*0.4</f>
        <v>11623.937279999998</v>
      </c>
      <c r="D22" s="31">
        <f>(968661.44*0.06)*0.4</f>
        <v>23247.874559999997</v>
      </c>
    </row>
    <row r="23" spans="1:4" ht="29.25" thickBot="1" x14ac:dyDescent="0.3">
      <c r="A23" s="23" t="s">
        <v>109</v>
      </c>
      <c r="B23" s="24" t="s">
        <v>110</v>
      </c>
      <c r="C23" s="31">
        <f>(917066.480000001*0.03)*0.4</f>
        <v>11004.797760000012</v>
      </c>
      <c r="D23" s="31">
        <f>(917066.480000001*0.06)*0.4</f>
        <v>22009.595520000024</v>
      </c>
    </row>
    <row r="24" spans="1:4" ht="15.75" thickBot="1" x14ac:dyDescent="0.3">
      <c r="A24" s="23" t="s">
        <v>111</v>
      </c>
      <c r="B24" s="24" t="s">
        <v>112</v>
      </c>
      <c r="C24" s="31">
        <f>(2502890.11*0.03)*0.4</f>
        <v>30034.68132</v>
      </c>
      <c r="D24" s="31">
        <f>(2502890.11*0.06)*0.4</f>
        <v>60069.362639999999</v>
      </c>
    </row>
    <row r="25" spans="1:4" ht="15.75" thickBot="1" x14ac:dyDescent="0.3">
      <c r="A25" s="23" t="s">
        <v>113</v>
      </c>
      <c r="B25" s="24" t="s">
        <v>114</v>
      </c>
      <c r="C25" s="31">
        <f>(24832600.88*0.03)*0.4</f>
        <v>297991.21055999998</v>
      </c>
      <c r="D25" s="31">
        <f>(24832600.88*0.06)*0.4</f>
        <v>595982.42111999996</v>
      </c>
    </row>
    <row r="26" spans="1:4" ht="15.75" thickBot="1" x14ac:dyDescent="0.3">
      <c r="A26" s="23" t="s">
        <v>115</v>
      </c>
      <c r="B26" s="24" t="s">
        <v>116</v>
      </c>
      <c r="C26" s="31">
        <f>(339250.97*0.03)*0.4</f>
        <v>4071.0116399999993</v>
      </c>
      <c r="D26" s="31">
        <f>(339250.97*0.06)*0.4</f>
        <v>8142.0232799999985</v>
      </c>
    </row>
    <row r="27" spans="1:4" ht="15.75" thickBot="1" x14ac:dyDescent="0.3">
      <c r="A27" s="23" t="s">
        <v>117</v>
      </c>
      <c r="B27" s="24" t="s">
        <v>118</v>
      </c>
      <c r="C27" s="31">
        <f>(3775893.37*0.03)*0.4</f>
        <v>45310.720440000005</v>
      </c>
      <c r="D27" s="31">
        <f>(3775893.37*0.06)*0.4</f>
        <v>90621.440880000009</v>
      </c>
    </row>
    <row r="28" spans="1:4" ht="15.75" thickBot="1" x14ac:dyDescent="0.3">
      <c r="A28" s="23" t="s">
        <v>119</v>
      </c>
      <c r="B28" s="24" t="s">
        <v>120</v>
      </c>
      <c r="C28" s="31">
        <f>(61722.29*0.03)*0.4</f>
        <v>740.66748000000007</v>
      </c>
      <c r="D28" s="31">
        <f>(61722.29*0.06)*0.4</f>
        <v>1481.3349600000001</v>
      </c>
    </row>
    <row r="29" spans="1:4" ht="15.75" thickBot="1" x14ac:dyDescent="0.3">
      <c r="A29" s="23" t="s">
        <v>121</v>
      </c>
      <c r="B29" s="24" t="s">
        <v>122</v>
      </c>
      <c r="C29" s="31">
        <f>(3778128.11*0.03)*0.4</f>
        <v>45337.537320000003</v>
      </c>
      <c r="D29" s="31">
        <f>(3778128.11*0.06)*0.4</f>
        <v>90675.074640000006</v>
      </c>
    </row>
    <row r="30" spans="1:4" ht="15.75" thickBot="1" x14ac:dyDescent="0.3">
      <c r="A30" s="23" t="s">
        <v>123</v>
      </c>
      <c r="B30" s="24" t="s">
        <v>124</v>
      </c>
      <c r="C30" s="31">
        <f>(556534.41*0.03)*0.4</f>
        <v>6678.4129199999998</v>
      </c>
      <c r="D30" s="31">
        <f>(556534.41*0.06)*0.4</f>
        <v>13356.82584</v>
      </c>
    </row>
    <row r="31" spans="1:4" ht="15.75" thickBot="1" x14ac:dyDescent="0.3">
      <c r="A31" s="23" t="s">
        <v>125</v>
      </c>
      <c r="B31" s="24" t="s">
        <v>126</v>
      </c>
      <c r="C31" s="31">
        <f>(521618.170000001*0.03)*0.4</f>
        <v>6259.4180400000114</v>
      </c>
      <c r="D31" s="31">
        <f>(521618.170000001*0.06)*0.4</f>
        <v>12518.836080000023</v>
      </c>
    </row>
    <row r="32" spans="1:4" ht="15.75" thickBot="1" x14ac:dyDescent="0.3">
      <c r="A32" s="25" t="s">
        <v>134</v>
      </c>
      <c r="B32" s="20" t="s">
        <v>127</v>
      </c>
      <c r="C32" s="20"/>
      <c r="D32" s="20"/>
    </row>
    <row r="33" spans="1:4" ht="15.75" thickBot="1" x14ac:dyDescent="0.3">
      <c r="A33" s="25" t="s">
        <v>135</v>
      </c>
      <c r="B33" s="20" t="s">
        <v>128</v>
      </c>
      <c r="C33" s="20"/>
      <c r="D33" s="20"/>
    </row>
    <row r="34" spans="1:4" ht="15.75" thickBot="1" x14ac:dyDescent="0.3">
      <c r="A34" s="25" t="s">
        <v>136</v>
      </c>
      <c r="B34" s="20" t="s">
        <v>129</v>
      </c>
      <c r="C34" s="20"/>
      <c r="D34" s="20"/>
    </row>
    <row r="35" spans="1:4" ht="15.75" thickBot="1" x14ac:dyDescent="0.3">
      <c r="A35" s="25" t="s">
        <v>137</v>
      </c>
      <c r="B35" s="20" t="s">
        <v>130</v>
      </c>
      <c r="C35" s="20"/>
      <c r="D35" s="20"/>
    </row>
    <row r="36" spans="1:4" ht="15.75" thickBot="1" x14ac:dyDescent="0.3">
      <c r="A36" s="25" t="s">
        <v>138</v>
      </c>
      <c r="B36" s="20" t="s">
        <v>131</v>
      </c>
      <c r="C36" s="20"/>
      <c r="D36" s="20"/>
    </row>
    <row r="37" spans="1:4" ht="15.75" thickBot="1" x14ac:dyDescent="0.3">
      <c r="A37" s="25" t="s">
        <v>139</v>
      </c>
      <c r="B37" s="20" t="s">
        <v>132</v>
      </c>
      <c r="C37" s="20"/>
      <c r="D37" s="20"/>
    </row>
    <row r="38" spans="1:4" ht="15.75" thickBot="1" x14ac:dyDescent="0.3">
      <c r="A38" s="25" t="s">
        <v>140</v>
      </c>
      <c r="B38" s="20" t="s">
        <v>133</v>
      </c>
      <c r="C38" s="20"/>
      <c r="D38" s="20"/>
    </row>
    <row r="39" spans="1:4" x14ac:dyDescent="0.25">
      <c r="A39" s="16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19BE0-CF90-4EED-B848-C67179FC7F2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Jan Rakuša</cp:lastModifiedBy>
  <cp:lastPrinted>2022-10-11T10:18:05Z</cp:lastPrinted>
  <dcterms:created xsi:type="dcterms:W3CDTF">2013-08-23T07:35:07Z</dcterms:created>
  <dcterms:modified xsi:type="dcterms:W3CDTF">2022-10-11T10:20:41Z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